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10. PRESUPUESTO APROBADO\11. FICHAS FUNCIONALES\17. medio ambiente\"/>
    </mc:Choice>
  </mc:AlternateContent>
  <xr:revisionPtr revIDLastSave="0" documentId="13_ncr:1_{3F3EA77C-39BF-4B2C-9F27-00FC49D98BAE}" xr6:coauthVersionLast="47" xr6:coauthVersionMax="47" xr10:uidLastSave="{00000000-0000-0000-0000-000000000000}"/>
  <bookViews>
    <workbookView xWindow="-120" yWindow="-120" windowWidth="29040" windowHeight="15720" xr2:uid="{D53495F1-8296-4B84-A20D-0BF500F6B508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5" l="1"/>
  <c r="F37" i="5"/>
  <c r="I8" i="5" s="1"/>
  <c r="J8" i="4" s="1"/>
  <c r="D6" i="4"/>
</calcChain>
</file>

<file path=xl/sharedStrings.xml><?xml version="1.0" encoding="utf-8"?>
<sst xmlns="http://schemas.openxmlformats.org/spreadsheetml/2006/main" count="84" uniqueCount="65">
  <si>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</si>
  <si>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</si>
  <si>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</si>
  <si>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</si>
  <si>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</si>
  <si>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</si>
  <si>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</si>
  <si>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</si>
  <si>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</si>
  <si>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</si>
  <si>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</si>
  <si>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</si>
  <si>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</si>
  <si>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</si>
  <si>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</si>
  <si>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</si>
  <si>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</si>
  <si>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</si>
  <si>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</si>
  <si>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</si>
  <si>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</si>
  <si>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</si>
  <si>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</si>
  <si>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</si>
  <si>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</si>
  <si>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</si>
  <si>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</si>
  <si>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TECNICA DE MEDIO AMBIENTE</t>
  </si>
  <si>
    <t>Fomentar la educación y la concienciación ciudadana en relación al medio ambiente.</t>
  </si>
  <si>
    <t>Disminuir el porcentaje de población afectada por ruido, a través de acciones preventivas y correctoras</t>
  </si>
  <si>
    <t>1. Continuar desarrollando los programas de educacion ambiental  con la participación mayoritaria de los centros escolares</t>
  </si>
  <si>
    <t xml:space="preserve"> incluido entre los indicadores de seguimiento de la agenda local 21y/o el Plan de Acción para la Energía Sostenible</t>
  </si>
  <si>
    <t>KWh y € ahorrados a través de las acciones implantadas</t>
  </si>
  <si>
    <t>&gt;= 150.000 KWh anuales</t>
  </si>
  <si>
    <t xml:space="preserve">1. Transmitir a la ciudadania valores coherentes con el desarrollo sostenible y poner a su disposición informacion medioambiental comprensible y de calidad </t>
  </si>
  <si>
    <t>Número de personas participantes en campañas medioambientales</t>
  </si>
  <si>
    <t>&gt;10%</t>
  </si>
  <si>
    <t>2. Facilitar la reutilización y reciclaje de los residuos urbanos, prestando especial atención a las nuevas fracciones (orgánica) y a los grandes generadores.</t>
  </si>
  <si>
    <t>Nº de familias participantes en el 5º contenedor</t>
  </si>
  <si>
    <t>&gt;=10%</t>
  </si>
  <si>
    <t>Servicios Inspección Técnica Medioambiental</t>
  </si>
  <si>
    <t>Otros trabajos externos</t>
  </si>
  <si>
    <t>RMC. Infraestructura y bienes naturales</t>
  </si>
  <si>
    <t>Gastos de Gestión Medioambiental Sostenible</t>
  </si>
  <si>
    <t>Programa educación medioambiental</t>
  </si>
  <si>
    <t>Campañas de concienciación medioambiental</t>
  </si>
  <si>
    <t>T.Cor.a Dorretxe</t>
  </si>
  <si>
    <t>T.Cor. A Sociedad Micológica</t>
  </si>
  <si>
    <t>1722/3</t>
  </si>
  <si>
    <t>Estudios y trabajos técnicos</t>
  </si>
  <si>
    <t>3.  Disminuir las emisiones de gases de efecto invernadero asociadas a equipamientos y servicios municipales</t>
  </si>
  <si>
    <t xml:space="preserve">&gt;= 7 centros (Agenda Escolar); </t>
  </si>
  <si>
    <t>% Gasto Real / Presupuesto Final</t>
  </si>
  <si>
    <t xml:space="preserve">Trabajar en en red con las asociaciones del municipio. </t>
  </si>
  <si>
    <t xml:space="preserve">T. Cor. Asociación “Red de Ciudades que Caminan”. </t>
  </si>
  <si>
    <t>Facilitar la reducción, reutilización y reciclaje de los residuos urbanos, prestando especiala tención a las nuevas fracciones (orgánica) y a los grandes generadores.</t>
  </si>
  <si>
    <t xml:space="preserve">Número de centros  participantes en la Agenda 21 Escolar </t>
  </si>
  <si>
    <t xml:space="preserve">Fomentar l la adaptación a a  las consecuencias del cambio climático. </t>
  </si>
  <si>
    <t>MEDIO AMBIENTE Y AGENDA 2030</t>
  </si>
  <si>
    <t>SOSTEN, DESAR URBANO Y SEGURIDAD</t>
  </si>
  <si>
    <t>MEDIO AMBIENTE</t>
  </si>
  <si>
    <r>
      <t>Disminuir las emisiones de gases de efecto invernadero asociadas a equipamientos y servicios municipales, mediante la eficiencia energética y las energías renovables.</t>
    </r>
    <r>
      <rPr>
        <sz val="9"/>
        <color indexed="10"/>
        <rFont val="Arial"/>
        <family val="2"/>
      </rPr>
      <t xml:space="preserve"> </t>
    </r>
  </si>
  <si>
    <t>Terrenos para huertos urbanos</t>
  </si>
  <si>
    <t>Accs. Asesoramiento a Comun. Energéticas</t>
  </si>
  <si>
    <t>Estudio difusión red refugios climáticos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</si>
</sst>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"/>
  </numFmts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justify"/>
    </xf>
    <xf numFmtId="165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justify" vertical="center"/>
    </xf>
    <xf numFmtId="4" fontId="0" fillId="0" borderId="0" xfId="0" applyNumberFormat="1" applyAlignment="1">
      <alignment horizontal="right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0" fontId="9" fillId="0" borderId="0" xfId="0" applyFont="1"/>
    <xf numFmtId="0" fontId="2" fillId="0" borderId="0" xfId="0" applyFont="1"/>
    <xf numFmtId="4" fontId="2" fillId="0" borderId="0" xfId="0" applyNumberFormat="1" applyFont="1"/>
    <xf numFmtId="4" fontId="2" fillId="0" borderId="4" xfId="0" applyNumberFormat="1" applyFont="1" applyBorder="1" applyAlignment="1">
      <alignment horizontal="right"/>
    </xf>
    <xf numFmtId="164" fontId="0" fillId="0" borderId="0" xfId="1" applyFont="1"/>
    <xf numFmtId="164" fontId="0" fillId="0" borderId="0" xfId="1" applyFont="1" applyFill="1" applyAlignment="1">
      <alignment horizontal="left"/>
    </xf>
    <xf numFmtId="4" fontId="2" fillId="0" borderId="4" xfId="0" applyNumberFormat="1" applyFont="1" applyBorder="1" applyAlignment="1">
      <alignment horizontal="right" vertical="center"/>
    </xf>
    <xf numFmtId="4" fontId="2" fillId="0" borderId="1" xfId="0" applyNumberFormat="1" applyFont="1" applyBorder="1"/>
    <xf numFmtId="0" fontId="3" fillId="0" borderId="5" xfId="0" applyFont="1" applyBorder="1" applyAlignment="1">
      <alignment horizontal="lef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10" fillId="0" borderId="5" xfId="0" applyFont="1" applyBorder="1" applyAlignment="1">
      <alignment horizontal="justify" vertical="center"/>
    </xf>
    <xf numFmtId="0" fontId="10" fillId="0" borderId="6" xfId="0" applyFont="1" applyBorder="1"/>
    <xf numFmtId="0" fontId="10" fillId="0" borderId="7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left" vertical="justify"/>
    </xf>
    <xf numFmtId="0" fontId="0" fillId="0" borderId="7" xfId="0" applyBorder="1" applyAlignment="1">
      <alignment horizontal="left" vertical="justify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/>
    <xf numFmtId="0" fontId="2" fillId="4" borderId="5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4" fillId="2" borderId="26" xfId="0" applyFont="1" applyFill="1" applyBorder="1" applyAlignment="1">
      <alignment horizontal="center" vertical="center" textRotation="90"/>
    </xf>
    <xf numFmtId="0" fontId="4" fillId="2" borderId="27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7" fillId="0" borderId="22" xfId="0" applyFont="1" applyBorder="1" applyAlignment="1">
      <alignment horizontal="justify" vertical="center"/>
    </xf>
    <xf numFmtId="0" fontId="7" fillId="0" borderId="23" xfId="0" applyFont="1" applyBorder="1" applyAlignment="1">
      <alignment horizontal="justify" vertical="center"/>
    </xf>
    <xf numFmtId="0" fontId="7" fillId="0" borderId="29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0" borderId="13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4" fillId="4" borderId="26" xfId="0" applyFont="1" applyFill="1" applyBorder="1" applyAlignment="1">
      <alignment horizontal="center" vertical="center" textRotation="90"/>
    </xf>
    <xf numFmtId="0" fontId="4" fillId="4" borderId="27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7" fillId="0" borderId="20" xfId="0" applyFont="1" applyBorder="1" applyAlignment="1">
      <alignment horizontal="justify" vertical="center"/>
    </xf>
    <xf numFmtId="0" fontId="8" fillId="0" borderId="16" xfId="0" applyFont="1" applyBorder="1" applyAlignment="1">
      <alignment horizontal="justify" vertical="center"/>
    </xf>
    <xf numFmtId="0" fontId="8" fillId="0" borderId="17" xfId="0" applyFont="1" applyBorder="1" applyAlignment="1">
      <alignment horizontal="justify" vertical="center"/>
    </xf>
    <xf numFmtId="0" fontId="8" fillId="0" borderId="21" xfId="0" applyFont="1" applyBorder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7" fillId="0" borderId="25" xfId="0" applyFont="1" applyBorder="1" applyAlignment="1">
      <alignment horizontal="justify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3" fontId="13" fillId="0" borderId="3" xfId="0" applyNumberFormat="1" applyFont="1" applyBorder="1" applyAlignment="1">
      <alignment horizontal="left" vertical="justify"/>
    </xf>
    <xf numFmtId="0" fontId="14" fillId="0" borderId="3" xfId="0" applyFont="1" applyBorder="1" applyAlignment="1">
      <alignment horizontal="left" vertical="justify"/>
    </xf>
    <xf numFmtId="9" fontId="7" fillId="0" borderId="15" xfId="2" applyFont="1" applyBorder="1" applyAlignment="1">
      <alignment horizontal="center" vertical="center"/>
    </xf>
    <xf numFmtId="9" fontId="7" fillId="0" borderId="4" xfId="2" applyFont="1" applyBorder="1" applyAlignment="1">
      <alignment horizontal="center" vertical="center"/>
    </xf>
    <xf numFmtId="0" fontId="7" fillId="0" borderId="16" xfId="0" applyFont="1" applyBorder="1" applyAlignment="1">
      <alignment horizontal="justify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8" fillId="0" borderId="3" xfId="0" applyFont="1" applyBorder="1" applyAlignment="1">
      <alignment horizontal="left" vertical="justify"/>
    </xf>
    <xf numFmtId="0" fontId="7" fillId="0" borderId="3" xfId="0" applyFont="1" applyBorder="1" applyAlignment="1">
      <alignment horizontal="left" vertical="justify"/>
    </xf>
    <xf numFmtId="0" fontId="7" fillId="0" borderId="19" xfId="0" applyFont="1" applyBorder="1" applyAlignment="1">
      <alignment horizontal="left" vertical="justify"/>
    </xf>
    <xf numFmtId="0" fontId="7" fillId="0" borderId="7" xfId="0" applyFont="1" applyBorder="1" applyAlignment="1">
      <alignment horizontal="justify" vertical="center"/>
    </xf>
    <xf numFmtId="0" fontId="4" fillId="5" borderId="26" xfId="0" applyFont="1" applyFill="1" applyBorder="1" applyAlignment="1">
      <alignment horizontal="center" vertical="center" textRotation="90"/>
    </xf>
    <xf numFmtId="0" fontId="4" fillId="5" borderId="27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justify"/>
    </xf>
    <xf numFmtId="0" fontId="7" fillId="0" borderId="28" xfId="0" applyFont="1" applyBorder="1" applyAlignment="1">
      <alignment horizontal="left" vertical="justify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62A6-6B15-49E4-92EA-D404B7658303}">
  <sheetPr>
    <pageSetUpPr fitToPage="1"/>
  </sheetPr>
  <dimension ref="B4:N43"/>
  <sheetViews>
    <sheetView tabSelected="1" topLeftCell="A9" zoomScale="77" zoomScaleNormal="77" workbookViewId="0">
      <selection activeCell="B27" sqref="B27"/>
    </sheetView>
  </sheetViews>
  <sheetFormatPr baseColWidth="10" defaultRowHeight="12.75" x14ac:dyDescent="0.2"/>
  <cols>
    <col min="2" max="2" width="20.42578125" customWidth="1"/>
    <col min="4" max="4" width="17.42578125" customWidth="1"/>
    <col min="5" max="5" width="17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20" customWidth="1"/>
    <col min="11" max="11" width="22.5703125" customWidth="1"/>
  </cols>
  <sheetData>
    <row r="4" spans="2:14" ht="24.75" customHeight="1" x14ac:dyDescent="0.2">
      <c r="B4" s="51" t="s">
        <v>22</v>
      </c>
      <c r="C4" s="52"/>
      <c r="D4" s="52"/>
      <c r="E4" s="52"/>
      <c r="F4" s="52"/>
      <c r="G4" s="52"/>
      <c r="H4" s="52"/>
      <c r="I4" s="53"/>
    </row>
    <row r="5" spans="2:14" x14ac:dyDescent="0.2">
      <c r="B5" s="4"/>
      <c r="C5" s="1"/>
      <c r="D5" s="1"/>
      <c r="E5" s="1"/>
      <c r="F5" s="1"/>
      <c r="G5" s="1"/>
      <c r="H5" s="1"/>
      <c r="I5" s="1"/>
    </row>
    <row r="6" spans="2:14" x14ac:dyDescent="0.2">
      <c r="B6" s="8" t="s">
        <v>8</v>
      </c>
      <c r="C6" s="2" t="s">
        <v>48</v>
      </c>
      <c r="D6" s="8" t="s">
        <v>11</v>
      </c>
      <c r="E6" s="54" t="s">
        <v>58</v>
      </c>
      <c r="F6" s="55"/>
      <c r="G6" s="55"/>
      <c r="H6" s="55"/>
      <c r="I6" s="56"/>
      <c r="K6" s="31"/>
      <c r="L6" s="32"/>
      <c r="M6" s="32"/>
      <c r="N6" s="32"/>
    </row>
    <row r="7" spans="2:14" x14ac:dyDescent="0.2">
      <c r="B7" s="7"/>
      <c r="C7" s="6"/>
      <c r="D7" s="1"/>
      <c r="E7" s="1"/>
      <c r="F7" s="1"/>
      <c r="G7" s="1"/>
      <c r="H7" s="1"/>
      <c r="I7" s="1"/>
      <c r="K7" s="31"/>
      <c r="L7" s="32"/>
      <c r="M7" s="32"/>
      <c r="N7" s="32"/>
    </row>
    <row r="8" spans="2:14" ht="13.7" customHeight="1" x14ac:dyDescent="0.2">
      <c r="B8" s="13" t="s">
        <v>9</v>
      </c>
      <c r="C8" s="54" t="s">
        <v>27</v>
      </c>
      <c r="D8" s="59"/>
      <c r="E8" s="59"/>
      <c r="F8" s="59"/>
      <c r="G8" s="60"/>
      <c r="H8" s="8" t="s">
        <v>13</v>
      </c>
      <c r="I8" s="11">
        <f>F37</f>
        <v>650448.94999999995</v>
      </c>
      <c r="K8" s="31"/>
      <c r="L8" s="32"/>
      <c r="M8" s="32"/>
      <c r="N8" s="32"/>
    </row>
    <row r="9" spans="2:14" ht="13.7" customHeight="1" x14ac:dyDescent="0.2">
      <c r="B9" s="7"/>
      <c r="C9" s="5"/>
      <c r="D9" s="1"/>
      <c r="E9" s="1"/>
      <c r="F9" s="1"/>
      <c r="G9" s="1"/>
      <c r="H9" s="1"/>
      <c r="I9" s="1"/>
      <c r="K9" s="31"/>
      <c r="L9" s="32"/>
      <c r="M9" s="32"/>
      <c r="N9" s="32"/>
    </row>
    <row r="10" spans="2:14" x14ac:dyDescent="0.2">
      <c r="B10" s="8" t="s">
        <v>10</v>
      </c>
      <c r="C10" s="54" t="s">
        <v>59</v>
      </c>
      <c r="D10" s="59"/>
      <c r="E10" s="60"/>
      <c r="F10" s="8" t="s">
        <v>12</v>
      </c>
      <c r="G10" s="54" t="s">
        <v>60</v>
      </c>
      <c r="H10" s="59"/>
      <c r="I10" s="60"/>
      <c r="K10" s="31"/>
      <c r="L10" s="32"/>
      <c r="M10" s="32"/>
      <c r="N10" s="32"/>
    </row>
    <row r="11" spans="2:14" x14ac:dyDescent="0.2">
      <c r="B11" s="4"/>
      <c r="C11" s="1"/>
      <c r="D11" s="1"/>
      <c r="E11" s="1"/>
      <c r="F11" s="1"/>
      <c r="G11" s="1"/>
      <c r="H11" s="1"/>
      <c r="I11" s="1"/>
      <c r="K11" s="31"/>
      <c r="L11" s="32"/>
      <c r="M11" s="32"/>
      <c r="N11" s="32"/>
    </row>
    <row r="12" spans="2:14" x14ac:dyDescent="0.2">
      <c r="B12" s="61" t="s">
        <v>14</v>
      </c>
      <c r="C12" s="61"/>
      <c r="D12" s="61"/>
      <c r="E12" s="61"/>
      <c r="F12" s="61"/>
      <c r="G12" s="61"/>
      <c r="H12" s="61"/>
      <c r="I12" s="61"/>
      <c r="K12" s="31"/>
      <c r="L12" s="32"/>
      <c r="M12" s="32"/>
      <c r="N12" s="32"/>
    </row>
    <row r="13" spans="2:14" x14ac:dyDescent="0.2">
      <c r="B13" s="1"/>
      <c r="C13" s="1"/>
      <c r="D13" s="1"/>
      <c r="E13" s="1"/>
      <c r="F13" s="1"/>
      <c r="G13" s="1"/>
      <c r="H13" s="1"/>
      <c r="I13" s="1"/>
      <c r="K13" s="31"/>
      <c r="L13" s="32"/>
      <c r="M13" s="32"/>
      <c r="N13" s="32"/>
    </row>
    <row r="14" spans="2:14" s="3" customFormat="1" ht="25.7" customHeight="1" x14ac:dyDescent="0.2">
      <c r="B14" s="62" t="s">
        <v>15</v>
      </c>
      <c r="C14" s="63"/>
      <c r="D14" s="64"/>
      <c r="E14" s="65"/>
      <c r="F14" s="57" t="s">
        <v>20</v>
      </c>
      <c r="G14" s="58"/>
      <c r="H14" s="58"/>
      <c r="I14" s="58"/>
      <c r="K14" s="31"/>
      <c r="L14" s="32"/>
      <c r="M14" s="32"/>
      <c r="N14" s="32"/>
    </row>
    <row r="15" spans="2:14" ht="24.95" customHeight="1" x14ac:dyDescent="0.2">
      <c r="B15" s="44" t="s">
        <v>28</v>
      </c>
      <c r="C15" s="45"/>
      <c r="D15" s="45"/>
      <c r="E15" s="46"/>
      <c r="F15" s="41"/>
      <c r="G15" s="49"/>
      <c r="H15" s="49"/>
      <c r="I15" s="50"/>
      <c r="K15" s="31"/>
      <c r="L15" s="32"/>
      <c r="M15" s="32"/>
      <c r="N15" s="32"/>
    </row>
    <row r="16" spans="2:14" ht="24.95" customHeight="1" x14ac:dyDescent="0.2">
      <c r="B16" s="44" t="s">
        <v>53</v>
      </c>
      <c r="C16" s="45"/>
      <c r="D16" s="45"/>
      <c r="E16" s="46"/>
      <c r="F16" s="41"/>
      <c r="G16" s="42"/>
      <c r="H16" s="42"/>
      <c r="I16" s="43"/>
      <c r="K16" s="31"/>
      <c r="L16" s="32"/>
      <c r="M16" s="32"/>
      <c r="N16" s="32"/>
    </row>
    <row r="17" spans="2:14" ht="33" customHeight="1" x14ac:dyDescent="0.2">
      <c r="B17" s="44" t="s">
        <v>61</v>
      </c>
      <c r="C17" s="45"/>
      <c r="D17" s="45"/>
      <c r="E17" s="46"/>
      <c r="F17" s="41"/>
      <c r="G17" s="42"/>
      <c r="H17" s="42"/>
      <c r="I17" s="43"/>
      <c r="K17" s="31"/>
      <c r="L17" s="32"/>
      <c r="M17" s="32"/>
      <c r="N17" s="32"/>
    </row>
    <row r="18" spans="2:14" ht="24.95" customHeight="1" x14ac:dyDescent="0.2">
      <c r="B18" s="44" t="s">
        <v>57</v>
      </c>
      <c r="C18" s="45"/>
      <c r="D18" s="45"/>
      <c r="E18" s="46"/>
      <c r="F18" s="41"/>
      <c r="G18" s="49"/>
      <c r="H18" s="49"/>
      <c r="I18" s="50"/>
      <c r="K18" s="31"/>
      <c r="L18" s="32"/>
      <c r="M18" s="32"/>
      <c r="N18" s="32"/>
    </row>
    <row r="19" spans="2:14" ht="24.95" customHeight="1" x14ac:dyDescent="0.2">
      <c r="B19" s="70" t="s">
        <v>55</v>
      </c>
      <c r="C19" s="71"/>
      <c r="D19" s="71"/>
      <c r="E19" s="71"/>
      <c r="F19" s="41"/>
      <c r="G19" s="42"/>
      <c r="H19" s="42"/>
      <c r="I19" s="43"/>
    </row>
    <row r="20" spans="2:14" ht="24.95" customHeight="1" x14ac:dyDescent="0.2">
      <c r="B20" s="70" t="s">
        <v>29</v>
      </c>
      <c r="C20" s="71"/>
      <c r="D20" s="71"/>
      <c r="E20" s="71"/>
      <c r="F20" s="75"/>
      <c r="G20" s="76"/>
      <c r="H20" s="76"/>
      <c r="I20" s="76"/>
    </row>
    <row r="21" spans="2:14" x14ac:dyDescent="0.2">
      <c r="B21" s="1"/>
      <c r="C21" s="1"/>
      <c r="D21" s="1"/>
      <c r="E21" s="1"/>
      <c r="F21" s="1"/>
      <c r="G21" s="1"/>
      <c r="H21" s="1"/>
      <c r="I21" s="1"/>
    </row>
    <row r="22" spans="2:14" x14ac:dyDescent="0.2">
      <c r="B22" s="1"/>
      <c r="C22" s="1"/>
      <c r="D22" s="1"/>
      <c r="E22" s="1"/>
      <c r="F22" s="1"/>
      <c r="G22" s="1"/>
      <c r="H22" s="1"/>
      <c r="I22" s="1"/>
    </row>
    <row r="23" spans="2:14" s="3" customFormat="1" ht="26.25" customHeight="1" x14ac:dyDescent="0.2">
      <c r="B23" s="12" t="s">
        <v>16</v>
      </c>
      <c r="C23" s="72" t="s">
        <v>23</v>
      </c>
      <c r="D23" s="73"/>
      <c r="E23" s="74"/>
      <c r="F23" s="12" t="s">
        <v>17</v>
      </c>
      <c r="G23" s="78" t="s">
        <v>19</v>
      </c>
      <c r="H23" s="78"/>
      <c r="I23" s="12" t="s">
        <v>18</v>
      </c>
    </row>
    <row r="24" spans="2:14" s="10" customFormat="1" ht="24.95" customHeight="1" x14ac:dyDescent="0.2">
      <c r="B24" s="15">
        <v>22705</v>
      </c>
      <c r="C24" s="47" t="s">
        <v>40</v>
      </c>
      <c r="D24" s="47"/>
      <c r="E24" s="47"/>
      <c r="F24" s="40">
        <v>7600</v>
      </c>
      <c r="G24" s="77"/>
      <c r="H24" s="77"/>
      <c r="I24" s="30"/>
      <c r="J24" s="32"/>
    </row>
    <row r="25" spans="2:14" s="10" customFormat="1" ht="24.95" customHeight="1" x14ac:dyDescent="0.2">
      <c r="B25" s="15">
        <v>22707</v>
      </c>
      <c r="C25" s="47" t="s">
        <v>49</v>
      </c>
      <c r="D25" s="47"/>
      <c r="E25" s="47"/>
      <c r="F25" s="11">
        <v>85000</v>
      </c>
      <c r="G25" s="48"/>
      <c r="H25" s="48"/>
      <c r="I25" s="16"/>
      <c r="J25" s="32"/>
    </row>
    <row r="26" spans="2:14" s="10" customFormat="1" ht="24.95" customHeight="1" x14ac:dyDescent="0.2">
      <c r="B26" s="15">
        <v>22792</v>
      </c>
      <c r="C26" s="47" t="s">
        <v>63</v>
      </c>
      <c r="D26" s="47"/>
      <c r="E26" s="47"/>
      <c r="F26" s="11">
        <v>7000</v>
      </c>
      <c r="G26" s="48"/>
      <c r="H26" s="48"/>
      <c r="I26" s="16"/>
      <c r="J26" s="32"/>
    </row>
    <row r="27" spans="2:14" s="10" customFormat="1" ht="24.95" customHeight="1" x14ac:dyDescent="0.2">
      <c r="B27" s="15">
        <v>22796</v>
      </c>
      <c r="C27" s="47" t="s">
        <v>64</v>
      </c>
      <c r="D27" s="47"/>
      <c r="E27" s="47"/>
      <c r="F27" s="11">
        <v>10000</v>
      </c>
      <c r="G27" s="48"/>
      <c r="H27" s="48"/>
      <c r="I27" s="16"/>
      <c r="J27" s="32"/>
    </row>
    <row r="28" spans="2:14" s="10" customFormat="1" ht="24.95" customHeight="1" x14ac:dyDescent="0.2">
      <c r="B28" s="15">
        <v>22799</v>
      </c>
      <c r="C28" s="47" t="s">
        <v>41</v>
      </c>
      <c r="D28" s="47"/>
      <c r="E28" s="47"/>
      <c r="F28" s="11">
        <v>8000</v>
      </c>
      <c r="G28" s="48"/>
      <c r="H28" s="48"/>
      <c r="I28" s="16"/>
      <c r="J28" s="32"/>
    </row>
    <row r="29" spans="2:14" s="10" customFormat="1" ht="24.95" customHeight="1" x14ac:dyDescent="0.2">
      <c r="B29" s="15">
        <v>60010</v>
      </c>
      <c r="C29" s="47" t="s">
        <v>62</v>
      </c>
      <c r="D29" s="47"/>
      <c r="E29" s="47"/>
      <c r="F29" s="11">
        <v>400000</v>
      </c>
      <c r="G29" s="48"/>
      <c r="H29" s="48"/>
      <c r="I29" s="16"/>
      <c r="J29" s="32"/>
    </row>
    <row r="30" spans="2:14" s="10" customFormat="1" ht="24.95" customHeight="1" x14ac:dyDescent="0.2">
      <c r="B30" s="15">
        <v>21001</v>
      </c>
      <c r="C30" s="47" t="s">
        <v>42</v>
      </c>
      <c r="D30" s="47"/>
      <c r="E30" s="47"/>
      <c r="F30" s="11">
        <v>20300</v>
      </c>
      <c r="G30" s="48"/>
      <c r="H30" s="48"/>
      <c r="I30" s="16"/>
      <c r="J30" s="32"/>
    </row>
    <row r="31" spans="2:14" s="10" customFormat="1" ht="24.95" customHeight="1" x14ac:dyDescent="0.2">
      <c r="B31" s="15">
        <v>22617</v>
      </c>
      <c r="C31" s="47" t="s">
        <v>43</v>
      </c>
      <c r="D31" s="47"/>
      <c r="E31" s="47"/>
      <c r="F31" s="11">
        <v>27500</v>
      </c>
      <c r="G31" s="48"/>
      <c r="H31" s="48"/>
      <c r="I31" s="16"/>
      <c r="J31" s="32"/>
    </row>
    <row r="32" spans="2:14" s="10" customFormat="1" ht="24.95" customHeight="1" x14ac:dyDescent="0.2">
      <c r="B32" s="15">
        <v>22738</v>
      </c>
      <c r="C32" s="47" t="s">
        <v>44</v>
      </c>
      <c r="D32" s="47"/>
      <c r="E32" s="47"/>
      <c r="F32" s="11">
        <v>23280.400000000001</v>
      </c>
      <c r="G32" s="48"/>
      <c r="H32" s="48"/>
      <c r="I32" s="16"/>
      <c r="J32" s="32"/>
    </row>
    <row r="33" spans="2:10" s="10" customFormat="1" ht="24.95" customHeight="1" x14ac:dyDescent="0.2">
      <c r="B33" s="15">
        <v>22739</v>
      </c>
      <c r="C33" s="47" t="s">
        <v>45</v>
      </c>
      <c r="D33" s="47"/>
      <c r="E33" s="47"/>
      <c r="F33" s="11">
        <v>47266.85</v>
      </c>
      <c r="G33" s="48"/>
      <c r="H33" s="48"/>
      <c r="I33" s="16"/>
      <c r="J33" s="32"/>
    </row>
    <row r="34" spans="2:10" s="10" customFormat="1" ht="24.95" customHeight="1" x14ac:dyDescent="0.2">
      <c r="B34" s="15">
        <v>48106</v>
      </c>
      <c r="C34" s="79" t="s">
        <v>54</v>
      </c>
      <c r="D34" s="80"/>
      <c r="E34" s="80"/>
      <c r="F34" s="11">
        <v>750</v>
      </c>
      <c r="G34" s="48"/>
      <c r="H34" s="69"/>
      <c r="I34" s="16"/>
      <c r="J34" s="32"/>
    </row>
    <row r="35" spans="2:10" s="10" customFormat="1" ht="24.95" customHeight="1" x14ac:dyDescent="0.2">
      <c r="B35" s="15">
        <v>48132</v>
      </c>
      <c r="C35" s="48" t="s">
        <v>46</v>
      </c>
      <c r="D35" s="48"/>
      <c r="E35" s="48"/>
      <c r="F35" s="11">
        <v>11880</v>
      </c>
      <c r="G35" s="48"/>
      <c r="H35" s="69"/>
      <c r="I35" s="16"/>
      <c r="J35" s="32"/>
    </row>
    <row r="36" spans="2:10" s="10" customFormat="1" ht="24.95" customHeight="1" x14ac:dyDescent="0.2">
      <c r="B36" s="15">
        <v>48170</v>
      </c>
      <c r="C36" s="48" t="s">
        <v>47</v>
      </c>
      <c r="D36" s="48"/>
      <c r="E36" s="48"/>
      <c r="F36" s="11">
        <v>1871.7</v>
      </c>
      <c r="G36" s="48"/>
      <c r="H36" s="69"/>
      <c r="I36" s="16"/>
      <c r="J36" s="32"/>
    </row>
    <row r="37" spans="2:10" s="38" customFormat="1" ht="24.95" customHeight="1" x14ac:dyDescent="0.2">
      <c r="B37" s="68"/>
      <c r="C37" s="68"/>
      <c r="D37" s="34"/>
      <c r="E37" s="35"/>
      <c r="F37" s="36">
        <f>SUM(F24:F36)</f>
        <v>650448.94999999995</v>
      </c>
      <c r="G37" s="66"/>
      <c r="H37" s="67"/>
      <c r="I37" s="39">
        <f>SUM(I24:I36)</f>
        <v>0</v>
      </c>
      <c r="J37" s="37"/>
    </row>
    <row r="38" spans="2:10" s="10" customFormat="1" ht="24.95" customHeight="1" x14ac:dyDescent="0.2">
      <c r="J38" s="32"/>
    </row>
    <row r="39" spans="2:10" ht="25.7" customHeight="1" x14ac:dyDescent="0.2">
      <c r="J39" s="32"/>
    </row>
    <row r="40" spans="2:10" x14ac:dyDescent="0.2">
      <c r="F40" s="32"/>
      <c r="J40" s="27"/>
    </row>
    <row r="43" spans="2:10" x14ac:dyDescent="0.2">
      <c r="D43" s="33"/>
    </row>
  </sheetData>
  <mergeCells count="50">
    <mergeCell ref="G33:H33"/>
    <mergeCell ref="C31:E31"/>
    <mergeCell ref="G34:H34"/>
    <mergeCell ref="C34:E34"/>
    <mergeCell ref="F19:I19"/>
    <mergeCell ref="C32:E32"/>
    <mergeCell ref="C28:E28"/>
    <mergeCell ref="B19:E19"/>
    <mergeCell ref="G31:H31"/>
    <mergeCell ref="C26:E26"/>
    <mergeCell ref="G26:H26"/>
    <mergeCell ref="G37:H37"/>
    <mergeCell ref="B37:C37"/>
    <mergeCell ref="G36:H36"/>
    <mergeCell ref="B20:E20"/>
    <mergeCell ref="C23:E23"/>
    <mergeCell ref="F20:I20"/>
    <mergeCell ref="C24:E24"/>
    <mergeCell ref="G30:H30"/>
    <mergeCell ref="G24:H24"/>
    <mergeCell ref="G35:H35"/>
    <mergeCell ref="C35:E35"/>
    <mergeCell ref="C33:E33"/>
    <mergeCell ref="C30:E30"/>
    <mergeCell ref="G23:H23"/>
    <mergeCell ref="G32:H32"/>
    <mergeCell ref="C36:E36"/>
    <mergeCell ref="B4:I4"/>
    <mergeCell ref="E6:I6"/>
    <mergeCell ref="F15:I15"/>
    <mergeCell ref="F14:I14"/>
    <mergeCell ref="G10:I10"/>
    <mergeCell ref="B12:I12"/>
    <mergeCell ref="C10:E10"/>
    <mergeCell ref="B14:E14"/>
    <mergeCell ref="B15:E15"/>
    <mergeCell ref="C8:G8"/>
    <mergeCell ref="F16:I16"/>
    <mergeCell ref="B17:E17"/>
    <mergeCell ref="C25:E25"/>
    <mergeCell ref="G25:H25"/>
    <mergeCell ref="C29:E29"/>
    <mergeCell ref="G29:H29"/>
    <mergeCell ref="F17:I17"/>
    <mergeCell ref="B18:E18"/>
    <mergeCell ref="B16:E16"/>
    <mergeCell ref="F18:I18"/>
    <mergeCell ref="G28:H28"/>
    <mergeCell ref="C27:E27"/>
    <mergeCell ref="G27:H27"/>
  </mergeCells>
  <phoneticPr fontId="0" type="noConversion"/>
  <pageMargins left="0.75" right="0.78740157480314965" top="1" bottom="1" header="0" footer="0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148F-B5D1-45A6-B2C2-BA7DD56D3E6F}">
  <sheetPr>
    <pageSetUpPr fitToPage="1"/>
  </sheetPr>
  <dimension ref="B4:J26"/>
  <sheetViews>
    <sheetView zoomScale="75" workbookViewId="0">
      <selection activeCell="D10" sqref="D10:F10"/>
    </sheetView>
  </sheetViews>
  <sheetFormatPr baseColWidth="10" defaultRowHeight="12.75" x14ac:dyDescent="0.2"/>
  <cols>
    <col min="1" max="1" width="3.85546875" customWidth="1"/>
    <col min="2" max="2" width="7" style="4" customWidth="1"/>
    <col min="3" max="3" width="11.85546875" customWidth="1"/>
    <col min="5" max="5" width="12.42578125" customWidth="1"/>
    <col min="6" max="6" width="34.42578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51" t="s">
        <v>21</v>
      </c>
      <c r="C4" s="52"/>
      <c r="D4" s="52"/>
      <c r="E4" s="52"/>
      <c r="F4" s="52"/>
      <c r="G4" s="52"/>
      <c r="H4" s="52"/>
      <c r="I4" s="52"/>
      <c r="J4" s="52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81" t="s">
        <v>8</v>
      </c>
      <c r="C6" s="82"/>
      <c r="D6" s="2" t="str">
        <f>+'FICHA PRESUPUESTARIA'!C6</f>
        <v>1722/3</v>
      </c>
      <c r="E6" s="8" t="s">
        <v>11</v>
      </c>
      <c r="F6" s="54" t="s">
        <v>58</v>
      </c>
      <c r="G6" s="55"/>
      <c r="H6" s="55"/>
      <c r="I6" s="55"/>
      <c r="J6" s="56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7" customHeight="1" x14ac:dyDescent="0.2">
      <c r="B8" s="83" t="s">
        <v>9</v>
      </c>
      <c r="C8" s="82"/>
      <c r="D8" s="54" t="s">
        <v>27</v>
      </c>
      <c r="E8" s="59"/>
      <c r="F8" s="59"/>
      <c r="G8" s="59"/>
      <c r="H8" s="60"/>
      <c r="I8" s="8" t="s">
        <v>13</v>
      </c>
      <c r="J8" s="11">
        <f>+'FICHA PRESUPUESTARIA'!I8</f>
        <v>650448.94999999995</v>
      </c>
    </row>
    <row r="9" spans="2:10" ht="13.7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0" x14ac:dyDescent="0.2">
      <c r="B10" s="81" t="s">
        <v>10</v>
      </c>
      <c r="C10" s="82"/>
      <c r="D10" s="54" t="s">
        <v>59</v>
      </c>
      <c r="E10" s="59"/>
      <c r="F10" s="60"/>
      <c r="G10" s="8" t="s">
        <v>12</v>
      </c>
      <c r="H10" s="54" t="s">
        <v>60</v>
      </c>
      <c r="I10" s="59"/>
      <c r="J10" s="60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61" t="s">
        <v>7</v>
      </c>
      <c r="C12" s="61"/>
      <c r="D12" s="61"/>
      <c r="E12" s="61"/>
      <c r="F12" s="61"/>
      <c r="G12" s="61"/>
      <c r="H12" s="61"/>
      <c r="I12" s="61"/>
      <c r="J12" s="61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5.7" customHeight="1" thickBot="1" x14ac:dyDescent="0.25">
      <c r="B14" s="94" t="s">
        <v>4</v>
      </c>
      <c r="C14" s="111" t="s">
        <v>0</v>
      </c>
      <c r="D14" s="111"/>
      <c r="E14" s="111"/>
      <c r="F14" s="9" t="s">
        <v>3</v>
      </c>
      <c r="G14" s="9" t="s">
        <v>1</v>
      </c>
      <c r="H14" s="111" t="s">
        <v>2</v>
      </c>
      <c r="I14" s="112"/>
      <c r="J14" s="112"/>
    </row>
    <row r="15" spans="2:10" ht="115.5" customHeight="1" x14ac:dyDescent="0.2">
      <c r="B15" s="95"/>
      <c r="C15" s="87" t="s">
        <v>30</v>
      </c>
      <c r="D15" s="88"/>
      <c r="E15" s="89"/>
      <c r="F15" s="17" t="s">
        <v>56</v>
      </c>
      <c r="G15" s="28" t="s">
        <v>51</v>
      </c>
      <c r="H15" s="90" t="s">
        <v>31</v>
      </c>
      <c r="I15" s="91"/>
      <c r="J15" s="92"/>
    </row>
    <row r="16" spans="2:10" ht="61.5" customHeight="1" thickBot="1" x14ac:dyDescent="0.25">
      <c r="B16" s="96"/>
      <c r="C16" s="93" t="s">
        <v>50</v>
      </c>
      <c r="D16" s="93"/>
      <c r="E16" s="93"/>
      <c r="F16" s="29" t="s">
        <v>32</v>
      </c>
      <c r="G16" s="19" t="s">
        <v>33</v>
      </c>
      <c r="H16" s="113"/>
      <c r="I16" s="114"/>
      <c r="J16" s="114"/>
    </row>
    <row r="17" spans="2:10" x14ac:dyDescent="0.2">
      <c r="C17" s="1"/>
      <c r="D17" s="1"/>
      <c r="E17" s="1"/>
      <c r="F17" s="1"/>
      <c r="G17" s="1"/>
      <c r="H17" s="1"/>
      <c r="I17" s="1"/>
      <c r="J17" s="1"/>
    </row>
    <row r="18" spans="2:10" ht="26.25" thickBot="1" x14ac:dyDescent="0.25">
      <c r="B18" s="84" t="s">
        <v>6</v>
      </c>
      <c r="C18" s="111" t="s">
        <v>0</v>
      </c>
      <c r="D18" s="111"/>
      <c r="E18" s="111"/>
      <c r="F18" s="9" t="s">
        <v>3</v>
      </c>
      <c r="G18" s="9" t="s">
        <v>1</v>
      </c>
      <c r="H18" s="111" t="s">
        <v>2</v>
      </c>
      <c r="I18" s="112"/>
      <c r="J18" s="112"/>
    </row>
    <row r="19" spans="2:10" ht="74.25" customHeight="1" x14ac:dyDescent="0.2">
      <c r="B19" s="85"/>
      <c r="C19" s="87" t="s">
        <v>34</v>
      </c>
      <c r="D19" s="88"/>
      <c r="E19" s="89"/>
      <c r="F19" s="17" t="s">
        <v>35</v>
      </c>
      <c r="G19" s="20" t="s">
        <v>36</v>
      </c>
      <c r="H19" s="90" t="s">
        <v>31</v>
      </c>
      <c r="I19" s="91"/>
      <c r="J19" s="97"/>
    </row>
    <row r="20" spans="2:10" ht="84.75" customHeight="1" x14ac:dyDescent="0.2">
      <c r="B20" s="85"/>
      <c r="C20" s="102" t="s">
        <v>37</v>
      </c>
      <c r="D20" s="103"/>
      <c r="E20" s="123"/>
      <c r="F20" s="21" t="s">
        <v>38</v>
      </c>
      <c r="G20" s="22" t="s">
        <v>39</v>
      </c>
      <c r="H20" s="127"/>
      <c r="I20" s="127"/>
      <c r="J20" s="128"/>
    </row>
    <row r="21" spans="2:10" ht="39.75" customHeight="1" thickBot="1" x14ac:dyDescent="0.25">
      <c r="B21" s="86"/>
      <c r="C21" s="117"/>
      <c r="D21" s="118"/>
      <c r="E21" s="119"/>
      <c r="F21" s="18"/>
      <c r="G21" s="23"/>
      <c r="H21" s="120"/>
      <c r="I21" s="121"/>
      <c r="J21" s="122"/>
    </row>
    <row r="22" spans="2:10" x14ac:dyDescent="0.2">
      <c r="F22" s="14"/>
    </row>
    <row r="23" spans="2:10" ht="26.25" thickBot="1" x14ac:dyDescent="0.25">
      <c r="B23" s="124" t="s">
        <v>5</v>
      </c>
      <c r="C23" s="111" t="s">
        <v>0</v>
      </c>
      <c r="D23" s="111"/>
      <c r="E23" s="111"/>
      <c r="F23" s="9" t="s">
        <v>3</v>
      </c>
      <c r="G23" s="9" t="s">
        <v>1</v>
      </c>
      <c r="H23" s="111" t="s">
        <v>2</v>
      </c>
      <c r="I23" s="112"/>
      <c r="J23" s="112"/>
    </row>
    <row r="24" spans="2:10" ht="39.75" customHeight="1" thickBot="1" x14ac:dyDescent="0.25">
      <c r="B24" s="125"/>
      <c r="C24" s="105" t="s">
        <v>24</v>
      </c>
      <c r="D24" s="106"/>
      <c r="E24" s="107"/>
      <c r="F24" s="24" t="s">
        <v>25</v>
      </c>
      <c r="G24" s="115">
        <v>1</v>
      </c>
      <c r="H24" s="87" t="s">
        <v>26</v>
      </c>
      <c r="I24" s="88"/>
      <c r="J24" s="101"/>
    </row>
    <row r="25" spans="2:10" ht="39.75" customHeight="1" x14ac:dyDescent="0.2">
      <c r="B25" s="125"/>
      <c r="C25" s="108"/>
      <c r="D25" s="109"/>
      <c r="E25" s="110"/>
      <c r="F25" s="24" t="s">
        <v>52</v>
      </c>
      <c r="G25" s="116"/>
      <c r="H25" s="102"/>
      <c r="I25" s="103"/>
      <c r="J25" s="104"/>
    </row>
    <row r="26" spans="2:10" ht="39.75" customHeight="1" thickBot="1" x14ac:dyDescent="0.25">
      <c r="B26" s="126"/>
      <c r="C26" s="93"/>
      <c r="D26" s="93"/>
      <c r="E26" s="93"/>
      <c r="F26" s="25"/>
      <c r="G26" s="26"/>
      <c r="H26" s="98"/>
      <c r="I26" s="99"/>
      <c r="J26" s="100"/>
    </row>
  </sheetData>
  <mergeCells count="34">
    <mergeCell ref="B23:B26"/>
    <mergeCell ref="C23:E23"/>
    <mergeCell ref="H23:J23"/>
    <mergeCell ref="H20:J20"/>
    <mergeCell ref="H26:J26"/>
    <mergeCell ref="C26:E26"/>
    <mergeCell ref="H24:J24"/>
    <mergeCell ref="H25:J25"/>
    <mergeCell ref="C24:E25"/>
    <mergeCell ref="G24:G25"/>
    <mergeCell ref="B12:J12"/>
    <mergeCell ref="B18:B21"/>
    <mergeCell ref="C19:E19"/>
    <mergeCell ref="H15:J15"/>
    <mergeCell ref="C16:E16"/>
    <mergeCell ref="B14:B16"/>
    <mergeCell ref="H19:J19"/>
    <mergeCell ref="C14:E14"/>
    <mergeCell ref="H14:J14"/>
    <mergeCell ref="C15:E15"/>
    <mergeCell ref="H18:J18"/>
    <mergeCell ref="H16:J16"/>
    <mergeCell ref="C18:E18"/>
    <mergeCell ref="C21:E21"/>
    <mergeCell ref="H21:J21"/>
    <mergeCell ref="C20:E20"/>
    <mergeCell ref="B4:J4"/>
    <mergeCell ref="B6:C6"/>
    <mergeCell ref="B8:C8"/>
    <mergeCell ref="B10:C10"/>
    <mergeCell ref="H10:J10"/>
    <mergeCell ref="D8:H8"/>
    <mergeCell ref="F6:J6"/>
    <mergeCell ref="D10:F10"/>
  </mergeCells>
  <phoneticPr fontId="0" type="noConversion"/>
  <pageMargins left="0.75" right="0.75" top="1" bottom="1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2016-12-01T08:24:39Z</cp:lastPrinted>
  <dcterms:created xsi:type="dcterms:W3CDTF">2009-06-30T08:57:14Z</dcterms:created>
  <dcterms:modified xsi:type="dcterms:W3CDTF">2025-11-25T11:46:06Z</dcterms:modified>
</cp:coreProperties>
</file>